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bigtable\Desktop\农林科学院-0530沟通修改\汇总自评表（总）0606 - 张晗\"/>
    </mc:Choice>
  </mc:AlternateContent>
  <xr:revisionPtr revIDLastSave="0" documentId="13_ncr:1_{6E477D51-319C-46A3-B973-2AEF2054B3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附件3-项目支出绩效自评表" sheetId="1" r:id="rId1"/>
  </sheets>
  <externalReferences>
    <externalReference r:id="rId2"/>
    <externalReference r:id="rId3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9" i="1" l="1"/>
  <c r="J28" i="1"/>
  <c r="J27" i="1"/>
  <c r="K25" i="1"/>
  <c r="J25" i="1"/>
  <c r="K24" i="1"/>
  <c r="J24" i="1"/>
  <c r="K23" i="1"/>
  <c r="J23" i="1"/>
  <c r="J21" i="1"/>
  <c r="K21" i="1" s="1"/>
  <c r="K22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M8" i="1"/>
  <c r="N8" i="1" s="1"/>
  <c r="I6" i="1"/>
  <c r="I5" i="1"/>
  <c r="C5" i="1"/>
  <c r="K32" i="1" l="1"/>
  <c r="J22" i="1"/>
  <c r="J32" i="1" s="1"/>
</calcChain>
</file>

<file path=xl/sharedStrings.xml><?xml version="1.0" encoding="utf-8"?>
<sst xmlns="http://schemas.openxmlformats.org/spreadsheetml/2006/main" count="100" uniqueCount="83">
  <si>
    <t>附件8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</si>
  <si>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</si>
  <si>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Times New Roman"/>
        <family val="1"/>
      </rPr>
      <t xml:space="preserve"> 2021 </t>
    </r>
    <r>
      <rPr>
        <b/>
        <sz val="11"/>
        <color theme="1"/>
        <rFont val="宋体"/>
        <family val="3"/>
        <charset val="134"/>
      </rPr>
      <t>年度）</t>
    </r>
  </si>
  <si>
    <t>项目名称</t>
  </si>
  <si>
    <t>主管部门</t>
  </si>
  <si>
    <t>实施单位</t>
  </si>
  <si>
    <t>项目负责人</t>
  </si>
  <si>
    <t>宫国义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</si>
  <si>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</si>
  <si>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</si>
  <si>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</si>
  <si>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</si>
  <si>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</si>
  <si>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</si>
  <si>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</si>
  <si>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</si>
  <si>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</si>
  <si>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</si>
  <si>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</si>
  <si>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</si>
  <si>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</si>
  <si>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</si>
  <si>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</si>
  <si>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</si>
  <si>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1、筛选获得西瓜抗病优良材料70份以上。
2、筛选获得西瓜砧木抗病优良材料20份以上。
3、获得西瓜新品种1个以上。
4、全年组到综合试验站、田间学校工作站或农户指导12次。
</t>
  </si>
  <si>
    <t>1、筛选获得西瓜抗病优良材料70份。
2、筛选获得西瓜砧木抗病优良材料25份。
3、获得西瓜新品种1个。
4、全年组到综合试验站、田间学校工作站或农户指导12次。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</si>
  <si>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</si>
  <si>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</si>
  <si>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</si>
  <si>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</si>
  <si>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</si>
  <si>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</si>
  <si>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</si>
  <si>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</si>
  <si>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</si>
  <si>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西瓜抗病材料</t>
  </si>
  <si>
    <r>
      <t>7</t>
    </r>
    <r>
      <rPr>
        <sz val="9"/>
        <color indexed="8"/>
        <rFont val="宋体"/>
        <family val="3"/>
        <charset val="134"/>
      </rPr>
      <t>0份</t>
    </r>
  </si>
  <si>
    <t>葫芦抗病材料</t>
  </si>
  <si>
    <r>
      <t>2</t>
    </r>
    <r>
      <rPr>
        <sz val="9"/>
        <color indexed="8"/>
        <rFont val="宋体"/>
        <family val="3"/>
        <charset val="134"/>
      </rPr>
      <t>0份</t>
    </r>
  </si>
  <si>
    <r>
      <t>2</t>
    </r>
    <r>
      <rPr>
        <sz val="9"/>
        <color indexed="8"/>
        <rFont val="宋体"/>
        <family val="3"/>
        <charset val="134"/>
      </rPr>
      <t>5份</t>
    </r>
  </si>
  <si>
    <t>西瓜新品种</t>
  </si>
  <si>
    <t>开展试验研究和建设示范田</t>
  </si>
  <si>
    <t>5项，2亩</t>
  </si>
  <si>
    <t>提交研究报告</t>
  </si>
  <si>
    <t>技术示范推广</t>
  </si>
  <si>
    <t>25000亩</t>
  </si>
  <si>
    <t>25000余亩</t>
  </si>
  <si>
    <t>质量指标
（15分）</t>
  </si>
  <si>
    <t>育成新品种</t>
  </si>
  <si>
    <t>品质提升</t>
  </si>
  <si>
    <t>京嘉301，糖度提成到13</t>
  </si>
  <si>
    <t>预防相关病害效果</t>
  </si>
  <si>
    <t>90%以上</t>
  </si>
  <si>
    <t>99%以上</t>
  </si>
  <si>
    <t>时效指标
（10分）</t>
  </si>
  <si>
    <t>按照计划完成年度指标</t>
  </si>
  <si>
    <t>试验示范完成时间</t>
  </si>
  <si>
    <t>11月</t>
  </si>
  <si>
    <t>6月</t>
  </si>
  <si>
    <t>成果提交时间</t>
  </si>
  <si>
    <t>12月</t>
  </si>
  <si>
    <t>成本指标（10分）</t>
  </si>
  <si>
    <t>财政拨款85万元</t>
  </si>
  <si>
    <t>支出85万元</t>
  </si>
  <si>
    <t>效益指标
（30分）</t>
  </si>
  <si>
    <t>经济效益指标</t>
  </si>
  <si>
    <t>亩增加经济效益</t>
  </si>
  <si>
    <t>500元</t>
  </si>
  <si>
    <r>
      <t>5</t>
    </r>
    <r>
      <rPr>
        <sz val="9"/>
        <color indexed="8"/>
        <rFont val="宋体"/>
        <family val="3"/>
        <charset val="134"/>
      </rPr>
      <t>00元</t>
    </r>
  </si>
  <si>
    <t>社会效益指标</t>
  </si>
  <si>
    <t>示范推广多类型品种</t>
  </si>
  <si>
    <t>丰富北京西瓜品种类型</t>
  </si>
  <si>
    <t>示范了大中小各种新品种</t>
  </si>
  <si>
    <t>生态效益指标</t>
  </si>
  <si>
    <t>新品种抗病</t>
  </si>
  <si>
    <t>新品种用农药少，保证了农产品安全，保护生态环境，</t>
  </si>
  <si>
    <t>满意度指标
（10分）</t>
  </si>
  <si>
    <t>服务对象满意度指标</t>
  </si>
  <si>
    <t>农户满意度</t>
  </si>
  <si>
    <t>95%以上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</si>
  <si>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</si>
  <si>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</si>
  <si>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2021年北京市创新团队西甜瓜团队专家岗位工作经费 —北京市农林科学院蔬菜研究中心宫国义和耿丽华岗位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</si>
</sst>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0.0_ "/>
    <numFmt numFmtId="178" formatCode="0.00_ "/>
  </numFmts>
  <fonts count="15" x14ac:knownFonts="1">
    <font>
      <sz val="11"/>
      <color theme="1"/>
      <name val="等线"/>
      <charset val="134"/>
      <scheme val="minor"/>
    </font>
    <font>
      <sz val="14"/>
      <color theme="1"/>
      <name val="黑体"/>
      <family val="3"/>
      <charset val="134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0"/>
      <color theme="1"/>
      <name val="Calibri"/>
      <family val="2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b/>
      <sz val="11"/>
      <color theme="1"/>
      <name val="Times New Roman"/>
      <family val="1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1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3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36--&#32831;&#20029;&#21326;--&#38468;&#20214;8.&#39033;&#30446;&#25903;&#20986;&#32489;&#25928;&#33258;&#35780;&#3492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65288;&#20108;&#65289;&#32534;&#21495;136-&#23467;&#22269;&#20041;--&#38468;&#20214;8.&#39033;&#30446;&#25903;&#20986;&#32489;&#25928;&#33258;&#35780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3-项目支出绩效自评表"/>
    </sheetNames>
    <sheetDataSet>
      <sheetData sheetId="0">
        <row r="4">
          <cell r="C4" t="str">
            <v>北京市西甜瓜创新团队耿丽华工作经费</v>
          </cell>
        </row>
        <row r="5">
          <cell r="C5" t="str">
            <v>北京市农林科学院179</v>
          </cell>
          <cell r="I5" t="str">
            <v>北京市农林科学院蔬菜研究中心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附件3-项目支出绩效自评表"/>
    </sheetNames>
    <sheetDataSet>
      <sheetData sheetId="0">
        <row r="6">
          <cell r="I6">
            <v>51503035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view="pageBreakPreview" zoomScaleNormal="100" zoomScaleSheetLayoutView="100" workbookViewId="0">
      <selection activeCell="K24" sqref="K24"/>
    </sheetView>
  </sheetViews>
  <sheetFormatPr defaultColWidth="9" defaultRowHeight="14.25" x14ac:dyDescent="0.2"/>
  <cols>
    <col min="4" max="4" width="18.25" customWidth="1"/>
    <col min="5" max="5" width="2.125" customWidth="1"/>
    <col min="8" max="9" width="10.25" customWidth="1"/>
    <col min="10" max="10" width="8.125" customWidth="1"/>
    <col min="11" max="11" width="10.5" customWidth="1"/>
  </cols>
  <sheetData>
    <row r="1" spans="1:14" ht="18.75" x14ac:dyDescent="0.2">
      <c r="A1" s="1" t="s">
        <v>0</v>
      </c>
    </row>
    <row r="2" spans="1:14" ht="20.45" customHeight="1" x14ac:dyDescent="0.2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x14ac:dyDescent="0.2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4" x14ac:dyDescent="0.2">
      <c r="A4" s="26" t="s">
        <v>3</v>
      </c>
      <c r="B4" s="26"/>
      <c r="C4" s="27" t="s">
        <v>82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4" x14ac:dyDescent="0.2">
      <c r="A5" s="26" t="s">
        <v>4</v>
      </c>
      <c r="B5" s="26"/>
      <c r="C5" s="27" t="str">
        <f>'[1]附件3-项目支出绩效自评表'!$C$5</f>
        <v>北京市农林科学院179</v>
      </c>
      <c r="D5" s="27"/>
      <c r="E5" s="27"/>
      <c r="F5" s="27"/>
      <c r="G5" s="27"/>
      <c r="H5" s="2" t="s">
        <v>5</v>
      </c>
      <c r="I5" s="27" t="str">
        <f>'[1]附件3-项目支出绩效自评表'!$I$5</f>
        <v>北京市农林科学院蔬菜研究中心</v>
      </c>
      <c r="J5" s="27"/>
      <c r="K5" s="27"/>
      <c r="L5" s="27"/>
      <c r="M5" s="27"/>
      <c r="N5" s="27"/>
    </row>
    <row r="6" spans="1:14" x14ac:dyDescent="0.2">
      <c r="A6" s="26" t="s">
        <v>6</v>
      </c>
      <c r="B6" s="26"/>
      <c r="C6" s="27" t="s">
        <v>7</v>
      </c>
      <c r="D6" s="27"/>
      <c r="E6" s="27"/>
      <c r="F6" s="27"/>
      <c r="G6" s="27"/>
      <c r="H6" s="2" t="s">
        <v>8</v>
      </c>
      <c r="I6" s="27">
        <f>'[2]附件3-项目支出绩效自评表'!$I$6</f>
        <v>51503035</v>
      </c>
      <c r="J6" s="27"/>
      <c r="K6" s="27"/>
      <c r="L6" s="27"/>
      <c r="M6" s="27"/>
      <c r="N6" s="27"/>
    </row>
    <row r="7" spans="1:14" x14ac:dyDescent="0.2">
      <c r="A7" s="29" t="s">
        <v>9</v>
      </c>
      <c r="B7" s="30"/>
      <c r="C7" s="26"/>
      <c r="D7" s="26"/>
      <c r="E7" s="26"/>
      <c r="F7" s="2" t="s">
        <v>10</v>
      </c>
      <c r="G7" s="2" t="s">
        <v>11</v>
      </c>
      <c r="H7" s="2" t="s">
        <v>12</v>
      </c>
      <c r="I7" s="26" t="s">
        <v>13</v>
      </c>
      <c r="J7" s="26"/>
      <c r="K7" s="26"/>
      <c r="L7" s="26"/>
      <c r="M7" s="2" t="s">
        <v>14</v>
      </c>
      <c r="N7" s="2" t="s">
        <v>15</v>
      </c>
    </row>
    <row r="8" spans="1:14" x14ac:dyDescent="0.2">
      <c r="A8" s="31"/>
      <c r="B8" s="32"/>
      <c r="C8" s="35" t="s">
        <v>16</v>
      </c>
      <c r="D8" s="35"/>
      <c r="E8" s="35"/>
      <c r="F8" s="3">
        <v>85</v>
      </c>
      <c r="G8" s="3">
        <v>85</v>
      </c>
      <c r="H8" s="3">
        <v>85</v>
      </c>
      <c r="I8" s="26">
        <v>10</v>
      </c>
      <c r="J8" s="26"/>
      <c r="K8" s="26"/>
      <c r="L8" s="26"/>
      <c r="M8" s="16">
        <f>H8/G8</f>
        <v>1</v>
      </c>
      <c r="N8" s="17">
        <f>M8*10</f>
        <v>10</v>
      </c>
    </row>
    <row r="9" spans="1:14" x14ac:dyDescent="0.2">
      <c r="A9" s="31"/>
      <c r="B9" s="32"/>
      <c r="C9" s="26" t="s">
        <v>17</v>
      </c>
      <c r="D9" s="26"/>
      <c r="E9" s="26"/>
      <c r="F9" s="3"/>
      <c r="G9" s="3"/>
      <c r="H9" s="3"/>
      <c r="I9" s="27" t="s">
        <v>18</v>
      </c>
      <c r="J9" s="27"/>
      <c r="K9" s="27"/>
      <c r="L9" s="27"/>
      <c r="M9" s="3" t="s">
        <v>18</v>
      </c>
      <c r="N9" s="3" t="s">
        <v>18</v>
      </c>
    </row>
    <row r="10" spans="1:14" x14ac:dyDescent="0.2">
      <c r="A10" s="31"/>
      <c r="B10" s="32"/>
      <c r="C10" s="26" t="s">
        <v>19</v>
      </c>
      <c r="D10" s="26"/>
      <c r="E10" s="26"/>
      <c r="F10" s="3"/>
      <c r="G10" s="3"/>
      <c r="H10" s="3"/>
      <c r="I10" s="27" t="s">
        <v>18</v>
      </c>
      <c r="J10" s="27"/>
      <c r="K10" s="27"/>
      <c r="L10" s="27"/>
      <c r="M10" s="3" t="s">
        <v>18</v>
      </c>
      <c r="N10" s="3" t="s">
        <v>18</v>
      </c>
    </row>
    <row r="11" spans="1:14" x14ac:dyDescent="0.2">
      <c r="A11" s="33"/>
      <c r="B11" s="34"/>
      <c r="C11" s="26" t="s">
        <v>20</v>
      </c>
      <c r="D11" s="26"/>
      <c r="E11" s="26"/>
      <c r="F11" s="3"/>
      <c r="G11" s="3"/>
      <c r="H11" s="3"/>
      <c r="I11" s="27" t="s">
        <v>18</v>
      </c>
      <c r="J11" s="27"/>
      <c r="K11" s="27"/>
      <c r="L11" s="27"/>
      <c r="M11" s="3" t="s">
        <v>18</v>
      </c>
      <c r="N11" s="3" t="s">
        <v>18</v>
      </c>
    </row>
    <row r="12" spans="1:14" x14ac:dyDescent="0.2">
      <c r="A12" s="26" t="s">
        <v>21</v>
      </c>
      <c r="B12" s="26" t="s">
        <v>22</v>
      </c>
      <c r="C12" s="26"/>
      <c r="D12" s="26"/>
      <c r="E12" s="26"/>
      <c r="F12" s="26"/>
      <c r="G12" s="26"/>
      <c r="H12" s="26" t="s">
        <v>23</v>
      </c>
      <c r="I12" s="26"/>
      <c r="J12" s="26"/>
      <c r="K12" s="26"/>
      <c r="L12" s="26"/>
      <c r="M12" s="26"/>
      <c r="N12" s="26"/>
    </row>
    <row r="13" spans="1:14" ht="61.5" customHeight="1" x14ac:dyDescent="0.2">
      <c r="A13" s="26"/>
      <c r="B13" s="28" t="s">
        <v>24</v>
      </c>
      <c r="C13" s="28"/>
      <c r="D13" s="28"/>
      <c r="E13" s="28"/>
      <c r="F13" s="28"/>
      <c r="G13" s="28"/>
      <c r="H13" s="28" t="s">
        <v>25</v>
      </c>
      <c r="I13" s="28"/>
      <c r="J13" s="28"/>
      <c r="K13" s="28"/>
      <c r="L13" s="28"/>
      <c r="M13" s="28"/>
      <c r="N13" s="28"/>
    </row>
    <row r="14" spans="1:14" ht="31.9" customHeight="1" x14ac:dyDescent="0.2">
      <c r="A14" s="55" t="s">
        <v>26</v>
      </c>
      <c r="B14" s="2" t="s">
        <v>27</v>
      </c>
      <c r="C14" s="2" t="s">
        <v>28</v>
      </c>
      <c r="D14" s="2" t="s">
        <v>29</v>
      </c>
      <c r="E14" s="26" t="s">
        <v>30</v>
      </c>
      <c r="F14" s="26"/>
      <c r="G14" s="26"/>
      <c r="H14" s="26" t="s">
        <v>31</v>
      </c>
      <c r="I14" s="26"/>
      <c r="J14" s="2" t="s">
        <v>13</v>
      </c>
      <c r="K14" s="2" t="s">
        <v>15</v>
      </c>
      <c r="L14" s="26" t="s">
        <v>32</v>
      </c>
      <c r="M14" s="26"/>
      <c r="N14" s="26"/>
    </row>
    <row r="15" spans="1:14" x14ac:dyDescent="0.2">
      <c r="A15" s="56"/>
      <c r="B15" s="26" t="s">
        <v>33</v>
      </c>
      <c r="C15" s="55" t="s">
        <v>34</v>
      </c>
      <c r="D15" s="4" t="s">
        <v>35</v>
      </c>
      <c r="E15" s="36" t="s">
        <v>36</v>
      </c>
      <c r="F15" s="36"/>
      <c r="G15" s="36"/>
      <c r="H15" s="37" t="s">
        <v>36</v>
      </c>
      <c r="I15" s="37"/>
      <c r="J15" s="3">
        <f t="shared" ref="J15:J20" si="0">15/6</f>
        <v>2.5</v>
      </c>
      <c r="K15" s="3">
        <f t="shared" ref="K15:K21" si="1">J15</f>
        <v>2.5</v>
      </c>
      <c r="L15" s="27"/>
      <c r="M15" s="27"/>
      <c r="N15" s="27"/>
    </row>
    <row r="16" spans="1:14" x14ac:dyDescent="0.2">
      <c r="A16" s="56"/>
      <c r="B16" s="26"/>
      <c r="C16" s="56"/>
      <c r="D16" s="4" t="s">
        <v>37</v>
      </c>
      <c r="E16" s="36" t="s">
        <v>38</v>
      </c>
      <c r="F16" s="36"/>
      <c r="G16" s="36"/>
      <c r="H16" s="37" t="s">
        <v>39</v>
      </c>
      <c r="I16" s="37"/>
      <c r="J16" s="3">
        <f t="shared" si="0"/>
        <v>2.5</v>
      </c>
      <c r="K16" s="3">
        <f t="shared" si="1"/>
        <v>2.5</v>
      </c>
      <c r="L16" s="27"/>
      <c r="M16" s="27"/>
      <c r="N16" s="27"/>
    </row>
    <row r="17" spans="1:14" x14ac:dyDescent="0.2">
      <c r="A17" s="56"/>
      <c r="B17" s="26"/>
      <c r="C17" s="56"/>
      <c r="D17" s="4" t="s">
        <v>40</v>
      </c>
      <c r="E17" s="36">
        <v>1</v>
      </c>
      <c r="F17" s="36"/>
      <c r="G17" s="36"/>
      <c r="H17" s="37">
        <v>1</v>
      </c>
      <c r="I17" s="37"/>
      <c r="J17" s="3">
        <f t="shared" si="0"/>
        <v>2.5</v>
      </c>
      <c r="K17" s="3">
        <f t="shared" si="1"/>
        <v>2.5</v>
      </c>
      <c r="L17" s="27"/>
      <c r="M17" s="27"/>
      <c r="N17" s="27"/>
    </row>
    <row r="18" spans="1:14" ht="22.5" x14ac:dyDescent="0.2">
      <c r="A18" s="56"/>
      <c r="B18" s="26"/>
      <c r="C18" s="56"/>
      <c r="D18" s="5" t="s">
        <v>41</v>
      </c>
      <c r="E18" s="38" t="s">
        <v>42</v>
      </c>
      <c r="F18" s="38"/>
      <c r="G18" s="38"/>
      <c r="H18" s="39" t="s">
        <v>42</v>
      </c>
      <c r="I18" s="40"/>
      <c r="J18" s="3">
        <f t="shared" si="0"/>
        <v>2.5</v>
      </c>
      <c r="K18" s="3">
        <f t="shared" si="1"/>
        <v>2.5</v>
      </c>
      <c r="L18" s="8"/>
      <c r="M18" s="18"/>
      <c r="N18" s="19"/>
    </row>
    <row r="19" spans="1:14" x14ac:dyDescent="0.2">
      <c r="A19" s="56"/>
      <c r="B19" s="26"/>
      <c r="C19" s="56"/>
      <c r="D19" s="5" t="s">
        <v>43</v>
      </c>
      <c r="E19" s="38">
        <v>2</v>
      </c>
      <c r="F19" s="38"/>
      <c r="G19" s="38"/>
      <c r="H19" s="39">
        <v>3</v>
      </c>
      <c r="I19" s="40"/>
      <c r="J19" s="3">
        <f t="shared" si="0"/>
        <v>2.5</v>
      </c>
      <c r="K19" s="3">
        <f t="shared" si="1"/>
        <v>2.5</v>
      </c>
      <c r="L19" s="9"/>
      <c r="M19" s="20"/>
      <c r="N19" s="21"/>
    </row>
    <row r="20" spans="1:14" x14ac:dyDescent="0.2">
      <c r="A20" s="56"/>
      <c r="B20" s="26"/>
      <c r="C20" s="56"/>
      <c r="D20" s="5" t="s">
        <v>44</v>
      </c>
      <c r="E20" s="38" t="s">
        <v>45</v>
      </c>
      <c r="F20" s="38"/>
      <c r="G20" s="38"/>
      <c r="H20" s="39" t="s">
        <v>46</v>
      </c>
      <c r="I20" s="40"/>
      <c r="J20" s="3">
        <f t="shared" si="0"/>
        <v>2.5</v>
      </c>
      <c r="K20" s="3">
        <f t="shared" si="1"/>
        <v>2.5</v>
      </c>
      <c r="L20" s="10"/>
      <c r="M20" s="22"/>
      <c r="N20" s="23"/>
    </row>
    <row r="21" spans="1:14" x14ac:dyDescent="0.2">
      <c r="A21" s="56"/>
      <c r="B21" s="26"/>
      <c r="C21" s="55" t="s">
        <v>47</v>
      </c>
      <c r="D21" s="4" t="s">
        <v>48</v>
      </c>
      <c r="E21" s="41" t="s">
        <v>49</v>
      </c>
      <c r="F21" s="42"/>
      <c r="G21" s="43"/>
      <c r="H21" s="44" t="s">
        <v>50</v>
      </c>
      <c r="I21" s="44"/>
      <c r="J21" s="3">
        <f>7.5</f>
        <v>7.5</v>
      </c>
      <c r="K21" s="11">
        <f t="shared" si="1"/>
        <v>7.5</v>
      </c>
      <c r="L21" s="27"/>
      <c r="M21" s="27"/>
      <c r="N21" s="27"/>
    </row>
    <row r="22" spans="1:14" x14ac:dyDescent="0.2">
      <c r="A22" s="56"/>
      <c r="B22" s="26"/>
      <c r="C22" s="56"/>
      <c r="D22" s="5" t="s">
        <v>51</v>
      </c>
      <c r="E22" s="38" t="s">
        <v>52</v>
      </c>
      <c r="F22" s="38"/>
      <c r="G22" s="38"/>
      <c r="H22" s="39" t="s">
        <v>53</v>
      </c>
      <c r="I22" s="40"/>
      <c r="J22" s="3">
        <f>J21</f>
        <v>7.5</v>
      </c>
      <c r="K22" s="11">
        <f>K21</f>
        <v>7.5</v>
      </c>
      <c r="L22" s="27"/>
      <c r="M22" s="27"/>
      <c r="N22" s="27"/>
    </row>
    <row r="23" spans="1:14" x14ac:dyDescent="0.2">
      <c r="A23" s="56"/>
      <c r="B23" s="26"/>
      <c r="C23" s="55" t="s">
        <v>54</v>
      </c>
      <c r="D23" s="4" t="s">
        <v>55</v>
      </c>
      <c r="E23" s="36" t="s">
        <v>55</v>
      </c>
      <c r="F23" s="36"/>
      <c r="G23" s="36"/>
      <c r="H23" s="37" t="s">
        <v>55</v>
      </c>
      <c r="I23" s="37"/>
      <c r="J23" s="12">
        <f t="shared" ref="J23:K25" si="2">10/3</f>
        <v>3.3333333333333335</v>
      </c>
      <c r="K23" s="12">
        <f t="shared" si="2"/>
        <v>3.3333333333333335</v>
      </c>
      <c r="L23" s="27"/>
      <c r="M23" s="27"/>
      <c r="N23" s="27"/>
    </row>
    <row r="24" spans="1:14" x14ac:dyDescent="0.2">
      <c r="A24" s="56"/>
      <c r="B24" s="26"/>
      <c r="C24" s="56"/>
      <c r="D24" s="5" t="s">
        <v>56</v>
      </c>
      <c r="E24" s="38" t="s">
        <v>57</v>
      </c>
      <c r="F24" s="38"/>
      <c r="G24" s="38"/>
      <c r="H24" s="39" t="s">
        <v>58</v>
      </c>
      <c r="I24" s="40"/>
      <c r="J24" s="12">
        <f t="shared" si="2"/>
        <v>3.3333333333333335</v>
      </c>
      <c r="K24" s="12">
        <f t="shared" si="2"/>
        <v>3.3333333333333335</v>
      </c>
      <c r="L24" s="27"/>
      <c r="M24" s="27"/>
      <c r="N24" s="27"/>
    </row>
    <row r="25" spans="1:14" x14ac:dyDescent="0.2">
      <c r="A25" s="56"/>
      <c r="B25" s="26"/>
      <c r="C25" s="57"/>
      <c r="D25" s="5" t="s">
        <v>59</v>
      </c>
      <c r="E25" s="38" t="s">
        <v>60</v>
      </c>
      <c r="F25" s="38"/>
      <c r="G25" s="38"/>
      <c r="H25" s="39" t="s">
        <v>60</v>
      </c>
      <c r="I25" s="40"/>
      <c r="J25" s="12">
        <f t="shared" si="2"/>
        <v>3.3333333333333335</v>
      </c>
      <c r="K25" s="12">
        <f t="shared" si="2"/>
        <v>3.3333333333333335</v>
      </c>
      <c r="L25" s="27"/>
      <c r="M25" s="27"/>
      <c r="N25" s="27"/>
    </row>
    <row r="26" spans="1:14" ht="22.5" x14ac:dyDescent="0.2">
      <c r="A26" s="56"/>
      <c r="B26" s="26"/>
      <c r="C26" s="2" t="s">
        <v>61</v>
      </c>
      <c r="D26" s="4" t="s">
        <v>62</v>
      </c>
      <c r="E26" s="45" t="s">
        <v>63</v>
      </c>
      <c r="F26" s="46"/>
      <c r="G26" s="47"/>
      <c r="H26" s="37" t="s">
        <v>63</v>
      </c>
      <c r="I26" s="37"/>
      <c r="J26" s="13">
        <v>10</v>
      </c>
      <c r="K26" s="7">
        <v>10</v>
      </c>
      <c r="L26" s="27"/>
      <c r="M26" s="27"/>
      <c r="N26" s="27"/>
    </row>
    <row r="27" spans="1:14" ht="22.5" x14ac:dyDescent="0.2">
      <c r="A27" s="56"/>
      <c r="B27" s="26" t="s">
        <v>64</v>
      </c>
      <c r="C27" s="2" t="s">
        <v>65</v>
      </c>
      <c r="D27" s="4" t="s">
        <v>66</v>
      </c>
      <c r="E27" s="37" t="s">
        <v>67</v>
      </c>
      <c r="F27" s="37"/>
      <c r="G27" s="37"/>
      <c r="H27" s="37" t="s">
        <v>68</v>
      </c>
      <c r="I27" s="37"/>
      <c r="J27" s="3">
        <f>10</f>
        <v>10</v>
      </c>
      <c r="K27" s="3">
        <v>8</v>
      </c>
      <c r="L27" s="27"/>
      <c r="M27" s="27"/>
      <c r="N27" s="27"/>
    </row>
    <row r="28" spans="1:14" ht="22.5" x14ac:dyDescent="0.2">
      <c r="A28" s="56"/>
      <c r="B28" s="26"/>
      <c r="C28" s="2" t="s">
        <v>69</v>
      </c>
      <c r="D28" s="4" t="s">
        <v>70</v>
      </c>
      <c r="E28" s="49" t="s">
        <v>71</v>
      </c>
      <c r="F28" s="50"/>
      <c r="G28" s="51"/>
      <c r="H28" s="52" t="s">
        <v>72</v>
      </c>
      <c r="I28" s="53"/>
      <c r="J28" s="3">
        <f>10</f>
        <v>10</v>
      </c>
      <c r="K28" s="3">
        <v>8</v>
      </c>
      <c r="L28" s="27"/>
      <c r="M28" s="27"/>
      <c r="N28" s="27"/>
    </row>
    <row r="29" spans="1:14" ht="22.5" x14ac:dyDescent="0.2">
      <c r="A29" s="56"/>
      <c r="B29" s="26"/>
      <c r="C29" s="2" t="s">
        <v>73</v>
      </c>
      <c r="D29" s="4" t="s">
        <v>74</v>
      </c>
      <c r="E29" s="37" t="s">
        <v>74</v>
      </c>
      <c r="F29" s="37"/>
      <c r="G29" s="37"/>
      <c r="H29" s="52" t="s">
        <v>75</v>
      </c>
      <c r="I29" s="53"/>
      <c r="J29" s="3">
        <f>10</f>
        <v>10</v>
      </c>
      <c r="K29" s="3">
        <v>8</v>
      </c>
      <c r="L29" s="27"/>
      <c r="M29" s="27"/>
      <c r="N29" s="27"/>
    </row>
    <row r="30" spans="1:14" x14ac:dyDescent="0.2">
      <c r="A30" s="56"/>
      <c r="B30" s="55" t="s">
        <v>76</v>
      </c>
      <c r="C30" s="26" t="s">
        <v>77</v>
      </c>
      <c r="D30" s="58" t="s">
        <v>78</v>
      </c>
      <c r="E30" s="60">
        <v>0.95</v>
      </c>
      <c r="F30" s="59"/>
      <c r="G30" s="59"/>
      <c r="H30" s="61" t="s">
        <v>79</v>
      </c>
      <c r="I30" s="62"/>
      <c r="J30" s="59">
        <v>10</v>
      </c>
      <c r="K30" s="59">
        <v>8</v>
      </c>
      <c r="L30" s="27"/>
      <c r="M30" s="27"/>
      <c r="N30" s="27"/>
    </row>
    <row r="31" spans="1:14" x14ac:dyDescent="0.2">
      <c r="A31" s="57"/>
      <c r="B31" s="57"/>
      <c r="C31" s="26"/>
      <c r="D31" s="58"/>
      <c r="E31" s="59"/>
      <c r="F31" s="59"/>
      <c r="G31" s="59"/>
      <c r="H31" s="63"/>
      <c r="I31" s="64"/>
      <c r="J31" s="59"/>
      <c r="K31" s="59"/>
      <c r="L31" s="27"/>
      <c r="M31" s="27"/>
      <c r="N31" s="27"/>
    </row>
    <row r="32" spans="1:14" x14ac:dyDescent="0.2">
      <c r="A32" s="48" t="s">
        <v>80</v>
      </c>
      <c r="B32" s="48"/>
      <c r="C32" s="48"/>
      <c r="D32" s="48"/>
      <c r="E32" s="48"/>
      <c r="F32" s="48"/>
      <c r="G32" s="48"/>
      <c r="H32" s="48"/>
      <c r="I32" s="48"/>
      <c r="J32" s="14">
        <f>SUM(J15:J31)+I8</f>
        <v>100</v>
      </c>
      <c r="K32" s="15">
        <f>SUM(K15:K31)+N8</f>
        <v>92</v>
      </c>
      <c r="L32" s="27"/>
      <c r="M32" s="27"/>
      <c r="N32" s="27"/>
    </row>
    <row r="33" spans="1:14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1:14" ht="127.15" customHeight="1" x14ac:dyDescent="0.2">
      <c r="A34" s="54" t="s">
        <v>81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</row>
  </sheetData>
  <mergeCells count="88">
    <mergeCell ref="A34:N34"/>
    <mergeCell ref="A12:A13"/>
    <mergeCell ref="A14:A31"/>
    <mergeCell ref="B15:B26"/>
    <mergeCell ref="B27:B29"/>
    <mergeCell ref="B30:B31"/>
    <mergeCell ref="C15:C20"/>
    <mergeCell ref="C21:C22"/>
    <mergeCell ref="C23:C25"/>
    <mergeCell ref="C30:C31"/>
    <mergeCell ref="D30:D31"/>
    <mergeCell ref="J30:J31"/>
    <mergeCell ref="K30:K31"/>
    <mergeCell ref="E30:G31"/>
    <mergeCell ref="H30:I31"/>
    <mergeCell ref="L30:N31"/>
    <mergeCell ref="A32:I32"/>
    <mergeCell ref="L32:N32"/>
    <mergeCell ref="E28:G28"/>
    <mergeCell ref="H28:I28"/>
    <mergeCell ref="L28:N28"/>
    <mergeCell ref="E29:G29"/>
    <mergeCell ref="H29:I29"/>
    <mergeCell ref="L29:N29"/>
    <mergeCell ref="E26:G26"/>
    <mergeCell ref="H26:I26"/>
    <mergeCell ref="L26:N26"/>
    <mergeCell ref="E27:G27"/>
    <mergeCell ref="H27:I27"/>
    <mergeCell ref="L27:N27"/>
    <mergeCell ref="E24:G24"/>
    <mergeCell ref="H24:I24"/>
    <mergeCell ref="L24:N24"/>
    <mergeCell ref="E25:G25"/>
    <mergeCell ref="H25:I25"/>
    <mergeCell ref="L25:N25"/>
    <mergeCell ref="E23:G23"/>
    <mergeCell ref="H23:I23"/>
    <mergeCell ref="L23:N23"/>
    <mergeCell ref="E21:G21"/>
    <mergeCell ref="H21:I21"/>
    <mergeCell ref="L21:N21"/>
    <mergeCell ref="E22:G22"/>
    <mergeCell ref="H22:I22"/>
    <mergeCell ref="L22:N22"/>
    <mergeCell ref="E18:G18"/>
    <mergeCell ref="H18:I18"/>
    <mergeCell ref="E19:G19"/>
    <mergeCell ref="H19:I19"/>
    <mergeCell ref="E20:G20"/>
    <mergeCell ref="H20:I20"/>
    <mergeCell ref="E16:G16"/>
    <mergeCell ref="H16:I16"/>
    <mergeCell ref="L16:N16"/>
    <mergeCell ref="E17:G17"/>
    <mergeCell ref="H17:I17"/>
    <mergeCell ref="L17:N17"/>
    <mergeCell ref="E14:G14"/>
    <mergeCell ref="H14:I14"/>
    <mergeCell ref="L14:N14"/>
    <mergeCell ref="E15:G15"/>
    <mergeCell ref="H15:I15"/>
    <mergeCell ref="L15:N15"/>
    <mergeCell ref="C11:E11"/>
    <mergeCell ref="I11:L11"/>
    <mergeCell ref="B12:G12"/>
    <mergeCell ref="H12:N12"/>
    <mergeCell ref="B13:G13"/>
    <mergeCell ref="H13:N13"/>
    <mergeCell ref="A7:B11"/>
    <mergeCell ref="C8:E8"/>
    <mergeCell ref="I8:L8"/>
    <mergeCell ref="C9:E9"/>
    <mergeCell ref="I9:L9"/>
    <mergeCell ref="C10:E10"/>
    <mergeCell ref="I10:L10"/>
    <mergeCell ref="A6:B6"/>
    <mergeCell ref="C6:G6"/>
    <mergeCell ref="I6:N6"/>
    <mergeCell ref="C7:E7"/>
    <mergeCell ref="I7:L7"/>
    <mergeCell ref="A2:N2"/>
    <mergeCell ref="A3:N3"/>
    <mergeCell ref="A4:B4"/>
    <mergeCell ref="C4:N4"/>
    <mergeCell ref="A5:B5"/>
    <mergeCell ref="C5:G5"/>
    <mergeCell ref="I5:N5"/>
  </mergeCells>
  <phoneticPr fontId="14" type="noConversion"/>
  <printOptions horizontalCentered="1"/>
  <pageMargins left="0.50277777777777799" right="0.50277777777777799" top="0.75138888888888899" bottom="0.55416666666666703" header="0.297916666666667" footer="0.297916666666667"/>
  <pageSetup paperSize="9" orientation="landscape" r:id="rId1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bigtable</cp:lastModifiedBy>
  <dcterms:created xsi:type="dcterms:W3CDTF">2015-06-06T02:19:00Z</dcterms:created>
  <dcterms:modified xsi:type="dcterms:W3CDTF">2022-06-06T09:33:35Z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2052-3.8.0.6081</vt:lpwstr>
  </property>
</Properties>
</file>